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6192" yWindow="1296" windowWidth="20868" windowHeight="9312"/>
  </bookViews>
  <sheets>
    <sheet name="лот №1" sheetId="4" r:id="rId1"/>
  </sheets>
  <calcPr calcId="145621" iterateDelta="1E-4"/>
</workbook>
</file>

<file path=xl/calcChain.xml><?xml version="1.0" encoding="utf-8"?>
<calcChain xmlns="http://schemas.openxmlformats.org/spreadsheetml/2006/main">
  <c r="N12" i="4" l="1"/>
  <c r="U11" i="4" l="1"/>
  <c r="W11" i="4" s="1"/>
  <c r="X11" i="4" s="1"/>
  <c r="X12" i="4" s="1"/>
  <c r="V11" i="4" l="1"/>
  <c r="V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<sst xmlns="http://schemas.openxmlformats.org/spreadsheetml/2006/main" count="54" uniqueCount="51">
  <si>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</si>
  <si>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</si>
  <si>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</si>
  <si>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</si>
  <si>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</si>
  <si>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</si>
  <si>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</si>
  <si>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</si>
  <si>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</si>
  <si>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</si>
  <si>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</si>
  <si>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</si>
  <si>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</si>
  <si>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</si>
  <si>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</si>
  <si>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</si>
  <si>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</si>
  <si>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</si>
  <si>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</si>
  <si>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</si>
  <si>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</si>
  <si>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</si>
  <si>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</si>
  <si>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</si>
  <si>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</si>
  <si>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</si>
  <si>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</si>
  <si>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</si>
  <si>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</si>
  <si>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</si>
  <si>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</si>
  <si>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</si>
  <si>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</si>
  <si>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</si>
  <si>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</si>
  <si>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</si>
  <si>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</si>
  <si>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</si>
  <si>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</si>
  <si>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</si>
  <si>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</si>
  <si>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</si>
  <si>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</si>
  <si>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</si>
  <si>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</si>
  <si>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</si>
  <si>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ИТОГО, начальная максимальная цена договора Лота №1 :</t>
  </si>
  <si>
    <t>наСМР</t>
  </si>
  <si>
    <t xml:space="preserve">Восстановление благоустройства по постоянной и временной и схемам                                                                  после проведения строительно-монтажных работ на объекте:
«Cтроительство двух водоводов Д-1000 от водоводов ПОК в районе ул.Клиническая/ул.Горная г.о. Самара до НФС-3»
</t>
  </si>
  <si>
    <t>в районе ул.Клиническая/ул.Горная г.о. Самара до НФС-3»</t>
  </si>
  <si>
    <t>458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</si>
</sst>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2"/>
      <name val="Times New Roman"/>
      <family val="1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2" fillId="0" borderId="0"/>
  </cellStyleXfs>
  <cellXfs count="5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1" fillId="0" borderId="1" xfId="0" applyNumberFormat="1" applyFont="1" applyFill="1" applyBorder="1" applyAlignment="1" applyProtection="1">
      <alignment horizontal="left" vertical="center" wrapText="1"/>
    </xf>
    <xf numFmtId="4" fontId="21" fillId="0" borderId="1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4" fontId="2" fillId="2" borderId="4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21" fillId="0" borderId="6" xfId="0" applyNumberFormat="1" applyFont="1" applyFill="1" applyBorder="1" applyAlignment="1" applyProtection="1">
      <alignment horizontal="left" vertical="center" wrapText="1"/>
    </xf>
    <xf numFmtId="4" fontId="21" fillId="0" borderId="6" xfId="0" applyNumberFormat="1" applyFont="1" applyFill="1" applyBorder="1" applyAlignment="1" applyProtection="1">
      <alignment horizontal="left" vertical="center" wrapText="1"/>
    </xf>
    <xf numFmtId="0" fontId="9" fillId="4" borderId="1" xfId="4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6" xfId="0" applyNumberFormat="1" applyFont="1" applyFill="1" applyBorder="1" applyAlignment="1" applyProtection="1">
      <alignment horizontal="right" vertical="center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23" fillId="0" borderId="3" xfId="0" applyNumberFormat="1" applyFont="1" applyFill="1" applyBorder="1" applyAlignment="1" applyProtection="1">
      <alignment horizontal="center" vertical="top" wrapText="1"/>
    </xf>
  </cellXfs>
  <cellStyles count="5">
    <cellStyle name="Excel Built-in Excel Built-in Explanatory Text" xfId="3"/>
    <cellStyle name="Excel Built-in Normal" xfId="4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N14" sqref="N14"/>
    </sheetView>
  </sheetViews>
  <sheetFormatPr defaultColWidth="8.88671875" defaultRowHeight="13.2" x14ac:dyDescent="0.25"/>
  <cols>
    <col min="1" max="1" width="4.109375" customWidth="1"/>
    <col min="2" max="2" width="5" customWidth="1"/>
    <col min="3" max="3" width="8" customWidth="1"/>
    <col min="4" max="4" width="7.21875" customWidth="1"/>
    <col min="5" max="5" width="48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36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2" t="s">
        <v>11</v>
      </c>
      <c r="E5" s="42"/>
      <c r="F5" s="42"/>
      <c r="G5" s="42"/>
      <c r="H5" s="42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2" t="s">
        <v>11</v>
      </c>
      <c r="E6" s="42"/>
      <c r="F6" s="42"/>
      <c r="G6" s="42"/>
      <c r="H6" s="42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2" t="s">
        <v>11</v>
      </c>
      <c r="E7" s="42"/>
      <c r="F7" s="42"/>
      <c r="G7" s="42"/>
      <c r="H7" s="42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7" t="s">
        <v>12</v>
      </c>
      <c r="L9" s="48"/>
      <c r="M9" s="49" t="s">
        <v>31</v>
      </c>
      <c r="N9" s="49" t="s">
        <v>32</v>
      </c>
      <c r="O9" s="51" t="s">
        <v>38</v>
      </c>
      <c r="P9" s="51"/>
      <c r="Q9" s="51"/>
      <c r="R9" s="51"/>
      <c r="S9" s="51"/>
      <c r="T9" s="51"/>
      <c r="U9" s="51"/>
      <c r="V9" s="51"/>
      <c r="W9" s="51"/>
      <c r="X9" s="51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45</v>
      </c>
      <c r="M10" s="50"/>
      <c r="N10" s="50"/>
      <c r="O10" s="3" t="s">
        <v>26</v>
      </c>
      <c r="P10" s="3" t="s">
        <v>25</v>
      </c>
      <c r="Q10" s="3" t="s">
        <v>24</v>
      </c>
      <c r="R10" s="3" t="s">
        <v>23</v>
      </c>
      <c r="S10" s="3" t="s">
        <v>6</v>
      </c>
      <c r="T10" s="3" t="s">
        <v>39</v>
      </c>
      <c r="U10" s="3" t="s">
        <v>21</v>
      </c>
      <c r="V10" s="3" t="s">
        <v>22</v>
      </c>
      <c r="W10" s="3" t="s">
        <v>27</v>
      </c>
      <c r="X10" s="3" t="s">
        <v>28</v>
      </c>
    </row>
    <row r="11" spans="1:24" ht="154.19999999999999" customHeight="1" x14ac:dyDescent="0.25">
      <c r="A11" s="28">
        <v>1</v>
      </c>
      <c r="B11" s="28">
        <v>1</v>
      </c>
      <c r="C11" s="28" t="s">
        <v>43</v>
      </c>
      <c r="D11" s="37" t="s">
        <v>43</v>
      </c>
      <c r="E11" s="33" t="s">
        <v>48</v>
      </c>
      <c r="F11" s="33" t="s">
        <v>44</v>
      </c>
      <c r="G11" s="33" t="s">
        <v>42</v>
      </c>
      <c r="H11" s="40" t="s">
        <v>49</v>
      </c>
      <c r="I11" s="33" t="s">
        <v>40</v>
      </c>
      <c r="J11" s="33">
        <v>1</v>
      </c>
      <c r="K11" s="33" t="s">
        <v>41</v>
      </c>
      <c r="L11" s="33" t="s">
        <v>50</v>
      </c>
      <c r="M11" s="34">
        <v>45105493.850000001</v>
      </c>
      <c r="N11" s="34">
        <v>45105493.850000001</v>
      </c>
      <c r="O11" s="3"/>
      <c r="P11" s="3"/>
      <c r="Q11" s="3"/>
      <c r="R11" s="3"/>
      <c r="S11" s="3"/>
      <c r="T11" s="3">
        <v>0</v>
      </c>
      <c r="U11" s="29">
        <f>M11*T11</f>
        <v>0</v>
      </c>
      <c r="V11" s="29">
        <f>J11*U11</f>
        <v>0</v>
      </c>
      <c r="W11" s="29">
        <f>U11*1.2</f>
        <v>0</v>
      </c>
      <c r="X11" s="29">
        <f>J11*W11</f>
        <v>0</v>
      </c>
    </row>
    <row r="12" spans="1:24" ht="16.8" customHeight="1" x14ac:dyDescent="0.25">
      <c r="A12" s="52" t="s">
        <v>46</v>
      </c>
      <c r="B12" s="52"/>
      <c r="C12" s="52"/>
      <c r="D12" s="52"/>
      <c r="E12" s="52"/>
      <c r="F12" s="53"/>
      <c r="G12" s="53"/>
      <c r="H12" s="53"/>
      <c r="I12" s="38"/>
      <c r="J12" s="38"/>
      <c r="K12" s="38"/>
      <c r="L12" s="38"/>
      <c r="M12" s="39"/>
      <c r="N12" s="39">
        <f>N11</f>
        <v>45105493.850000001</v>
      </c>
      <c r="O12" s="35"/>
      <c r="P12" s="35"/>
      <c r="Q12" s="35"/>
      <c r="R12" s="35"/>
      <c r="S12" s="35"/>
      <c r="T12" s="35"/>
      <c r="U12" s="36"/>
      <c r="V12" s="29">
        <f>V11</f>
        <v>0</v>
      </c>
      <c r="W12" s="29"/>
      <c r="X12" s="29">
        <f>X11</f>
        <v>0</v>
      </c>
    </row>
    <row r="13" spans="1:24" ht="20.25" customHeight="1" x14ac:dyDescent="0.25">
      <c r="A13" s="20"/>
      <c r="B13" s="20"/>
      <c r="C13" s="20" t="s">
        <v>29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63.6" customHeight="1" x14ac:dyDescent="0.25">
      <c r="A14" s="20"/>
      <c r="B14" s="54" t="s">
        <v>30</v>
      </c>
      <c r="C14" s="30" t="s">
        <v>35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1"/>
      <c r="P14" s="31"/>
      <c r="Q14" s="31"/>
      <c r="R14" s="31"/>
      <c r="S14" s="31"/>
      <c r="T14" s="31"/>
      <c r="U14" s="31"/>
      <c r="V14" s="32"/>
      <c r="X14" s="32"/>
    </row>
    <row r="15" spans="1:24" ht="35.25" customHeight="1" x14ac:dyDescent="0.25">
      <c r="B15" s="55"/>
    </row>
    <row r="16" spans="1:24" ht="198" customHeight="1" x14ac:dyDescent="0.25">
      <c r="A16" s="43" t="s">
        <v>33</v>
      </c>
      <c r="B16" s="44"/>
      <c r="C16" s="45"/>
      <c r="D16" s="46" t="s">
        <v>37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1"/>
      <c r="D19" s="41"/>
      <c r="E19" s="14" t="s">
        <v>8</v>
      </c>
      <c r="F19" s="13"/>
      <c r="G19"/>
      <c r="I19" s="13"/>
    </row>
    <row r="20" spans="2:9" ht="13.8" x14ac:dyDescent="0.25">
      <c r="B20" s="10"/>
      <c r="C20" s="12"/>
      <c r="D20" s="15"/>
      <c r="E20" s="14" t="s">
        <v>34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K9:L9"/>
    <mergeCell ref="M9:M10"/>
    <mergeCell ref="N9:N10"/>
    <mergeCell ref="O9:X9"/>
    <mergeCell ref="A12:H12"/>
    <mergeCell ref="B14:B15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2023-08-03T12:43:23Z</dcterms:modified>
</cp:coreProperties>
</file>